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"/>
  <c r="G16"/>
  <c r="G15"/>
  <c r="G17"/>
  <c r="A5" l="1"/>
  <c r="A4"/>
  <c r="A3"/>
  <c r="E8" l="1"/>
  <c r="A6"/>
  <c r="A22"/>
  <c r="A23"/>
  <c r="A21"/>
  <c r="A20"/>
  <c r="A8"/>
  <c r="A7"/>
</calcChain>
</file>

<file path=xl/sharedStrings.xml><?xml version="1.0" encoding="utf-8"?>
<sst xmlns="http://schemas.openxmlformats.org/spreadsheetml/2006/main" count="58" uniqueCount="53">
  <si>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</si>
  <si>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</si>
  <si>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</si>
  <si>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</si>
  <si>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</si>
  <si>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</si>
  <si>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</si>
  <si>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</si>
  <si>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</si>
  <si>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</si>
  <si>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</si>
  <si>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</si>
  <si>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</si>
  <si>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</si>
  <si>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</si>
  <si>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</si>
  <si>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</si>
  <si>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</si>
  <si>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</si>
  <si>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</si>
  <si>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</si>
  <si>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</si>
  <si>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</si>
  <si>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</si>
  <si>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</si>
  <si>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</si>
  <si>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</si>
  <si>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</si>
  <si>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</si>
  <si>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</si>
  <si>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</si>
  <si>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</si>
  <si>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</si>
  <si>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</si>
  <si>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</si>
  <si>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</si>
  <si>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</si>
  <si>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</si>
  <si>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</si>
  <si>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</si>
  <si>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SMS</t>
  </si>
  <si>
    <t>CADEIRA DE BANHO HIGIENIZAÇÃO DOBRÁVEL DE ALUMÍNIO</t>
  </si>
  <si>
    <t>ASPIRADOR PORTÁTIL SECREÇÃO E LÍQUIDO</t>
  </si>
  <si>
    <t>Unidade</t>
  </si>
  <si>
    <t>QUANT</t>
  </si>
  <si>
    <t>COLCHÃO HOSPITALAR ALVEOLADO CAIXA DE OVO 1,88 X 80 X 6 CM</t>
  </si>
  <si>
    <t>DISPENSA ELETRÔNICA Nº 074/2024</t>
  </si>
  <si>
    <t>PROCESSO ADMINISTRATIVO N° 3240/2024 de 02/09/2024</t>
  </si>
  <si>
    <t>MATERIAL / EQUIPAMENTO PARA HOME CARE</t>
  </si>
  <si>
    <t>PERÍODO DE PROPOSTAS: de 27/09/2024 até 02/10/2024 às 08:00hs</t>
  </si>
  <si>
    <t>PERÍODO DE LANCES: 02/10/2024 as 08:00 hs até 02/10/2024 as 14:00 hs</t>
  </si>
  <si>
    <t>O pagamento do objeto de que trata a DISPENSA ELETRÔNICA 074/2024, e consequente contrato serão efetuados pela Tesouraria da SMS nos termos do Art. 7 da Instrução Normativa SEGES/ME nº 77, de 2022.</t>
  </si>
  <si>
    <t>18011012200322.0643390.32.00170400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</si>
</sst>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0" fillId="0" borderId="1" xfId="0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Separador de milhares" xfId="2" builtinId="3"/>
  </cellStyles>
  <dxfs count="15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70822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6052626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3240/2024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4"/>
  <sheetViews>
    <sheetView tabSelected="1" zoomScale="110" zoomScaleNormal="110" zoomScaleSheetLayoutView="100" workbookViewId="0">
      <selection activeCell="A14" sqref="A14"/>
    </sheetView>
  </sheetViews>
  <sheetFormatPr defaultColWidth="9.125" defaultRowHeight="12.9"/>
  <cols>
    <col min="1" max="1" width="4.625" style="1" customWidth="1"/>
    <col min="2" max="2" width="62.625" style="2" customWidth="1"/>
    <col min="3" max="3" width="8.25" style="1" customWidth="1"/>
    <col min="4" max="4" width="8.375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4" t="s">
        <v>17</v>
      </c>
      <c r="B2" s="64"/>
      <c r="C2" s="64"/>
      <c r="D2" s="64"/>
      <c r="E2" s="64"/>
      <c r="F2" s="64"/>
      <c r="G2" s="64"/>
    </row>
    <row r="3" spans="1:8">
      <c r="A3" s="64" t="str">
        <f>UPPER(Dados!B1)</f>
        <v>DISPENSA ELETRÔNICA Nº 074/2024</v>
      </c>
      <c r="B3" s="64"/>
      <c r="C3" s="64"/>
      <c r="D3" s="64"/>
      <c r="E3" s="64"/>
      <c r="F3" s="64"/>
      <c r="G3" s="64"/>
    </row>
    <row r="4" spans="1:8">
      <c r="A4" s="62" t="str">
        <f>Dados!B4</f>
        <v>PERÍODO DE PROPOSTAS: de 27/09/2024 até 02/10/2024 às 08:00hs</v>
      </c>
      <c r="B4" s="62"/>
      <c r="C4" s="62"/>
      <c r="D4" s="62"/>
      <c r="E4" s="62"/>
      <c r="F4" s="62"/>
      <c r="G4" s="62"/>
    </row>
    <row r="5" spans="1:8">
      <c r="A5" s="62" t="str">
        <f>Dados!B5</f>
        <v>PERÍODO DE LANCES: 02/10/2024 as 08:00 hs até 02/10/2024 as 14:00 hs</v>
      </c>
      <c r="B5" s="62"/>
      <c r="C5" s="62"/>
      <c r="D5" s="62"/>
      <c r="E5" s="62"/>
      <c r="F5" s="62"/>
      <c r="G5" s="62"/>
    </row>
    <row r="6" spans="1:8">
      <c r="A6" s="65" t="str">
        <f>Dados!B3</f>
        <v>MATERIAL / EQUIPAMENTO PARA HOME CARE</v>
      </c>
      <c r="B6" s="65"/>
      <c r="C6" s="65"/>
      <c r="D6" s="65"/>
      <c r="E6" s="65"/>
      <c r="F6" s="65"/>
      <c r="G6" s="65"/>
    </row>
    <row r="7" spans="1:8">
      <c r="A7" s="64" t="str">
        <f>Dados!B2</f>
        <v>PROCESSO ADMINISTRATIVO N° 3240/2024 de 02/09/2024</v>
      </c>
      <c r="B7" s="64"/>
      <c r="C7" s="64"/>
      <c r="D7" s="64"/>
      <c r="E7" s="64"/>
      <c r="F7" s="64"/>
      <c r="G7" s="64"/>
    </row>
    <row r="8" spans="1:8">
      <c r="A8" s="40" t="str">
        <f>Dados!B8</f>
        <v>MENOR PREÇO</v>
      </c>
      <c r="B8" s="40"/>
      <c r="C8" s="62" t="s">
        <v>27</v>
      </c>
      <c r="D8" s="62"/>
      <c r="E8" s="63">
        <f>Dados!B9</f>
        <v>1238.49</v>
      </c>
      <c r="F8" s="63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7"/>
      <c r="C10" s="67"/>
      <c r="D10" s="67"/>
      <c r="E10" s="67"/>
      <c r="F10" s="67"/>
      <c r="G10" s="67"/>
      <c r="H10" s="32"/>
    </row>
    <row r="11" spans="1:8" s="7" customFormat="1" ht="12.25" customHeight="1">
      <c r="A11" s="13" t="s">
        <v>1</v>
      </c>
      <c r="B11" s="68"/>
      <c r="C11" s="68"/>
      <c r="D11" s="68"/>
      <c r="E11" s="68"/>
      <c r="F11" s="68"/>
      <c r="G11" s="68"/>
      <c r="H11" s="32"/>
    </row>
    <row r="12" spans="1:8" s="7" customFormat="1" ht="12.25" customHeight="1">
      <c r="A12" s="13" t="s">
        <v>2</v>
      </c>
      <c r="B12" s="49"/>
      <c r="C12" s="23" t="s">
        <v>6</v>
      </c>
      <c r="D12" s="73"/>
      <c r="E12" s="73"/>
      <c r="F12" s="73"/>
      <c r="G12" s="73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38</v>
      </c>
      <c r="B14" s="52" t="s">
        <v>3</v>
      </c>
      <c r="C14" s="52" t="s">
        <v>4</v>
      </c>
      <c r="D14" s="52" t="s">
        <v>44</v>
      </c>
      <c r="E14" s="53" t="s">
        <v>23</v>
      </c>
      <c r="F14" s="53" t="s">
        <v>24</v>
      </c>
      <c r="G14" s="52" t="s">
        <v>5</v>
      </c>
      <c r="H14" s="32"/>
    </row>
    <row r="15" spans="1:8" s="7" customFormat="1" ht="25.85" customHeight="1">
      <c r="A15" s="57">
        <v>1</v>
      </c>
      <c r="B15" s="56" t="s">
        <v>41</v>
      </c>
      <c r="C15" s="61" t="s">
        <v>43</v>
      </c>
      <c r="D15" s="60">
        <v>1</v>
      </c>
      <c r="E15" s="55">
        <v>513.5</v>
      </c>
      <c r="F15" s="58"/>
      <c r="G15" s="59" t="str">
        <f t="shared" ref="G15:G16" si="0">IF(F15="","",IF(ISTEXT(F15),"NC",F15*D15))</f>
        <v/>
      </c>
      <c r="H15" s="32"/>
    </row>
    <row r="16" spans="1:8" s="7" customFormat="1" ht="30.1" customHeight="1">
      <c r="A16" s="57">
        <v>2</v>
      </c>
      <c r="B16" s="56" t="s">
        <v>45</v>
      </c>
      <c r="C16" s="61" t="s">
        <v>43</v>
      </c>
      <c r="D16" s="60">
        <v>1</v>
      </c>
      <c r="E16" s="55">
        <v>134.99</v>
      </c>
      <c r="F16" s="58"/>
      <c r="G16" s="59" t="str">
        <f t="shared" si="0"/>
        <v/>
      </c>
      <c r="H16" s="32"/>
    </row>
    <row r="17" spans="1:8" s="7" customFormat="1" ht="18" customHeight="1">
      <c r="A17" s="57">
        <v>3</v>
      </c>
      <c r="B17" s="56" t="s">
        <v>42</v>
      </c>
      <c r="C17" s="61" t="s">
        <v>43</v>
      </c>
      <c r="D17" s="60">
        <v>1</v>
      </c>
      <c r="E17" s="55">
        <v>590</v>
      </c>
      <c r="F17" s="58"/>
      <c r="G17" s="59" t="str">
        <f t="shared" ref="G17" si="1">IF(F17="","",IF(ISTEXT(F17),"NC",F17*D17))</f>
        <v/>
      </c>
      <c r="H17" s="32"/>
    </row>
    <row r="18" spans="1:8" s="24" customFormat="1" ht="8.85">
      <c r="A18" s="28"/>
      <c r="E18" s="37"/>
      <c r="F18" s="69" t="s">
        <v>25</v>
      </c>
      <c r="G18" s="70"/>
      <c r="H18" s="33"/>
    </row>
    <row r="19" spans="1:8" ht="14.3" customHeight="1">
      <c r="F19" s="71" t="str">
        <f>IF(ROUND(SUM(F15:F17),2)=0,"",ROUND(SUM(F15:F17),2))</f>
        <v/>
      </c>
      <c r="G19" s="72"/>
      <c r="H19" s="34"/>
    </row>
    <row r="20" spans="1:8" s="29" customFormat="1" ht="8.85">
      <c r="A20" s="66" t="str">
        <f>" - "&amp;Dados!B24</f>
        <v xml:space="preserve"> - A execução do objeto da presente licitação será realizada junto a Secretaria obedecendo, na íntegra, ao detalhamento do termo de referência (ANEXO II).</v>
      </c>
      <c r="B20" s="66"/>
      <c r="C20" s="66"/>
      <c r="D20" s="66"/>
      <c r="E20" s="66"/>
      <c r="F20" s="66"/>
      <c r="G20" s="66"/>
      <c r="H20" s="35"/>
    </row>
    <row r="21" spans="1:8" s="29" customFormat="1" ht="8.85">
      <c r="A21" s="66" t="str">
        <f>" - "&amp;Dados!B25</f>
        <v xml:space="preserve"> - A administração rejeitará, no todo ou em parte, o fornecimento executado em desacordo com os termos do Edital e seus anexos.</v>
      </c>
      <c r="B21" s="66"/>
      <c r="C21" s="66"/>
      <c r="D21" s="66"/>
      <c r="E21" s="66"/>
      <c r="F21" s="66"/>
      <c r="G21" s="66"/>
      <c r="H21" s="35"/>
    </row>
    <row r="22" spans="1:8" s="29" customFormat="1" ht="21.25" customHeight="1">
      <c r="A22" s="66" t="str">
        <f>" - "&amp;Dados!B26</f>
        <v xml:space="preserve"> - O pagamento do objeto de que trata a DISPENSA ELETRÔNICA 074/2024, e consequente contrato serão efetuados pela Tesouraria da SMS nos termos do Art. 7 da Instrução Normativa SEGES/ME nº 77, de 2022.</v>
      </c>
      <c r="B22" s="66"/>
      <c r="C22" s="66"/>
      <c r="D22" s="66"/>
      <c r="E22" s="66"/>
      <c r="F22" s="66"/>
      <c r="G22" s="66"/>
      <c r="H22" s="35"/>
    </row>
    <row r="23" spans="1:8" s="24" customFormat="1" ht="8.85">
      <c r="A23" s="66" t="str">
        <f>" - "&amp;Dados!B27</f>
        <v xml:space="preserve"> - Proposta válida por 60 (sessenta) dias</v>
      </c>
      <c r="B23" s="66"/>
      <c r="C23" s="66"/>
      <c r="D23" s="66"/>
      <c r="E23" s="66"/>
      <c r="F23" s="66"/>
      <c r="G23" s="66"/>
      <c r="H23" s="33"/>
    </row>
    <row r="24" spans="1:8">
      <c r="H24" s="36"/>
    </row>
    <row r="25" spans="1:8">
      <c r="H25" s="36"/>
    </row>
    <row r="26" spans="1:8">
      <c r="H26" s="36"/>
    </row>
    <row r="27" spans="1:8">
      <c r="H27" s="36"/>
    </row>
    <row r="28" spans="1:8">
      <c r="H28" s="36"/>
    </row>
    <row r="29" spans="1:8">
      <c r="H29" s="36"/>
    </row>
    <row r="30" spans="1:8" ht="12.75" customHeight="1">
      <c r="B30" s="1"/>
      <c r="G30" s="1"/>
    </row>
    <row r="31" spans="1:8">
      <c r="B31" s="1"/>
      <c r="G31" s="1"/>
    </row>
    <row r="32" spans="1:8">
      <c r="B32" s="1"/>
      <c r="G32" s="1"/>
    </row>
    <row r="33" spans="2:7">
      <c r="B33" s="1"/>
      <c r="G33" s="1"/>
    </row>
    <row r="34" spans="2:7">
      <c r="B34" s="1"/>
      <c r="G34" s="1"/>
    </row>
  </sheetData>
  <autoFilter ref="A13:G23"/>
  <mergeCells count="17">
    <mergeCell ref="A20:G20"/>
    <mergeCell ref="A21:G21"/>
    <mergeCell ref="A22:G22"/>
    <mergeCell ref="B10:G10"/>
    <mergeCell ref="A23:G23"/>
    <mergeCell ref="B11:G11"/>
    <mergeCell ref="F18:G18"/>
    <mergeCell ref="F19:G19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4" priority="16" stopIfTrue="1" operator="equal">
      <formula>$G$1</formula>
    </cfRule>
  </conditionalFormatting>
  <conditionalFormatting sqref="B10:G11">
    <cfRule type="cellIs" dxfId="13" priority="17" stopIfTrue="1" operator="equal">
      <formula>$J$1</formula>
    </cfRule>
  </conditionalFormatting>
  <conditionalFormatting sqref="D12:G12">
    <cfRule type="cellIs" dxfId="12" priority="32" stopIfTrue="1" operator="equal">
      <formula>$E$1</formula>
    </cfRule>
  </conditionalFormatting>
  <conditionalFormatting sqref="F17">
    <cfRule type="cellIs" dxfId="11" priority="19" stopIfTrue="1" operator="equal">
      <formula>""</formula>
    </cfRule>
  </conditionalFormatting>
  <conditionalFormatting sqref="F18">
    <cfRule type="expression" dxfId="10" priority="9" stopIfTrue="1">
      <formula>IF($J18="Empate",IF(H18=1,TRUE(),FALSE()),FALSE())</formula>
    </cfRule>
    <cfRule type="expression" dxfId="9" priority="10" stopIfTrue="1">
      <formula>IF(H18="&gt;",FALSE(),IF(H18&gt;0,TRUE(),FALSE()))</formula>
    </cfRule>
    <cfRule type="expression" dxfId="8" priority="11" stopIfTrue="1">
      <formula>IF(H18="&gt;",TRUE(),FALSE())</formula>
    </cfRule>
  </conditionalFormatting>
  <conditionalFormatting sqref="F19">
    <cfRule type="expression" dxfId="7" priority="12" stopIfTrue="1">
      <formula>IF($J18="OK",IF(H18=1,TRUE(),FALSE()),FALSE())</formula>
    </cfRule>
    <cfRule type="expression" dxfId="6" priority="13" stopIfTrue="1">
      <formula>IF($J18="Empate",IF(H18=1,TRUE(),FALSE()),FALSE())</formula>
    </cfRule>
    <cfRule type="expression" dxfId="5" priority="14" stopIfTrue="1">
      <formula>IF($J18="Empate",IF(H18=2,TRUE(),FALSE()),FALSE())</formula>
    </cfRule>
  </conditionalFormatting>
  <conditionalFormatting sqref="G17">
    <cfRule type="expression" dxfId="4" priority="6" stopIfTrue="1">
      <formula>IF(ISTEXT(F17),FALSE(),IF(F17&gt;E17,TRUE(),FALSE()))</formula>
    </cfRule>
  </conditionalFormatting>
  <conditionalFormatting sqref="B17">
    <cfRule type="expression" dxfId="3" priority="5" stopIfTrue="1">
      <formula>IF($CJ$6=1,IF(CK17=0,1,0),0)</formula>
    </cfRule>
  </conditionalFormatting>
  <conditionalFormatting sqref="F15:F16">
    <cfRule type="cellIs" dxfId="2" priority="3" stopIfTrue="1" operator="equal">
      <formula>""</formula>
    </cfRule>
  </conditionalFormatting>
  <conditionalFormatting sqref="G15:G16">
    <cfRule type="expression" dxfId="1" priority="2" stopIfTrue="1">
      <formula>IF(ISTEXT(F15),FALSE(),IF(F15&gt;E15,TRUE(),FALSE()))</formula>
    </cfRule>
  </conditionalFormatting>
  <conditionalFormatting sqref="B15:B16">
    <cfRule type="expression" dxfId="0" priority="1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20" sqref="B2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7</v>
      </c>
      <c r="B1" s="46" t="s">
        <v>46</v>
      </c>
      <c r="E1" s="4"/>
      <c r="F1" s="4"/>
      <c r="G1" s="4"/>
    </row>
    <row r="2" spans="1:7">
      <c r="A2" s="14" t="s">
        <v>8</v>
      </c>
      <c r="B2" s="46" t="s">
        <v>47</v>
      </c>
      <c r="E2" s="4"/>
      <c r="F2" s="4"/>
      <c r="G2" s="4"/>
    </row>
    <row r="3" spans="1:7">
      <c r="A3" s="14" t="s">
        <v>9</v>
      </c>
      <c r="B3" s="46" t="s">
        <v>48</v>
      </c>
      <c r="C3" s="5"/>
      <c r="E3" s="42"/>
      <c r="F3" s="4"/>
      <c r="G3" s="4"/>
    </row>
    <row r="4" spans="1:7">
      <c r="A4" s="14" t="s">
        <v>10</v>
      </c>
      <c r="B4" s="46" t="s">
        <v>49</v>
      </c>
      <c r="C4" s="5"/>
      <c r="E4" s="42"/>
      <c r="F4" s="4"/>
      <c r="G4" s="4"/>
    </row>
    <row r="5" spans="1:7">
      <c r="A5" s="14"/>
      <c r="B5" s="46" t="s">
        <v>50</v>
      </c>
      <c r="C5" s="5"/>
      <c r="E5" s="42"/>
      <c r="F5" s="4"/>
      <c r="G5" s="4"/>
    </row>
    <row r="6" spans="1:7">
      <c r="A6" s="14" t="s">
        <v>11</v>
      </c>
      <c r="B6" s="46" t="s">
        <v>35</v>
      </c>
      <c r="C6" s="5"/>
      <c r="E6" s="42"/>
      <c r="F6" s="4"/>
      <c r="G6" s="4"/>
    </row>
    <row r="7" spans="1:7">
      <c r="A7" s="14" t="s">
        <v>28</v>
      </c>
      <c r="B7" s="47" t="s">
        <v>36</v>
      </c>
      <c r="C7" s="5"/>
      <c r="E7" s="42"/>
      <c r="F7" s="4"/>
      <c r="G7" s="4"/>
    </row>
    <row r="8" spans="1:7">
      <c r="A8" s="14" t="s">
        <v>12</v>
      </c>
      <c r="B8" s="46" t="s">
        <v>37</v>
      </c>
      <c r="C8" s="5"/>
      <c r="E8" s="42"/>
      <c r="F8" s="4"/>
      <c r="G8" s="4"/>
    </row>
    <row r="9" spans="1:7">
      <c r="A9" s="22" t="s">
        <v>21</v>
      </c>
      <c r="B9" s="38">
        <v>1238.49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6</v>
      </c>
      <c r="E12" s="4"/>
      <c r="F12" s="4"/>
      <c r="G12" s="4"/>
    </row>
    <row r="13" spans="1:7">
      <c r="A13" s="16" t="s">
        <v>18</v>
      </c>
      <c r="E13" s="4"/>
      <c r="F13" s="4"/>
      <c r="G13" s="4"/>
    </row>
    <row r="14" spans="1:7">
      <c r="A14" s="16" t="s">
        <v>22</v>
      </c>
      <c r="E14" s="4"/>
      <c r="F14" s="4"/>
      <c r="G14" s="4"/>
    </row>
    <row r="15" spans="1:7">
      <c r="A15" s="44" t="s">
        <v>30</v>
      </c>
      <c r="E15" s="4"/>
      <c r="F15" s="4"/>
      <c r="G15" s="4"/>
    </row>
    <row r="16" spans="1:7">
      <c r="A16" s="44" t="s">
        <v>31</v>
      </c>
      <c r="E16" s="4"/>
      <c r="F16" s="4"/>
      <c r="G16" s="4"/>
    </row>
    <row r="17" spans="1:256">
      <c r="A17" s="44" t="s">
        <v>32</v>
      </c>
      <c r="B17" s="21"/>
      <c r="E17" s="21"/>
      <c r="F17" s="4"/>
      <c r="G17" s="4"/>
    </row>
    <row r="18" spans="1:256" s="20" customFormat="1">
      <c r="A18" s="19" t="s">
        <v>19</v>
      </c>
      <c r="B18" s="21" t="s">
        <v>40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20</v>
      </c>
      <c r="B19" s="54" t="s">
        <v>52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/>
      <c r="E20" s="4"/>
      <c r="F20" s="21"/>
      <c r="G20" s="21"/>
    </row>
    <row r="21" spans="1:256">
      <c r="B21" s="46"/>
      <c r="E21" s="41"/>
      <c r="F21" s="21"/>
      <c r="G21" s="21"/>
    </row>
    <row r="22" spans="1:256">
      <c r="B22" s="46"/>
      <c r="E22" s="41"/>
      <c r="F22" s="41"/>
      <c r="G22" s="41"/>
    </row>
    <row r="23" spans="1:256">
      <c r="E23" s="41"/>
      <c r="F23" s="41"/>
      <c r="G23" s="41"/>
    </row>
    <row r="24" spans="1:256" ht="38.75">
      <c r="A24" s="18" t="s">
        <v>13</v>
      </c>
      <c r="B24" s="51" t="s">
        <v>34</v>
      </c>
      <c r="D24" s="50"/>
      <c r="E24" s="4"/>
      <c r="F24" s="4"/>
      <c r="G24" s="41"/>
    </row>
    <row r="25" spans="1:256" ht="25.85">
      <c r="A25" s="18" t="s">
        <v>14</v>
      </c>
      <c r="B25" s="51" t="s">
        <v>33</v>
      </c>
      <c r="D25" s="50"/>
      <c r="E25" s="4"/>
      <c r="F25" s="4"/>
      <c r="G25" s="41"/>
    </row>
    <row r="26" spans="1:256" ht="38.75">
      <c r="A26" s="18" t="s">
        <v>15</v>
      </c>
      <c r="B26" s="47" t="s">
        <v>51</v>
      </c>
      <c r="C26" s="8"/>
      <c r="E26" s="4"/>
      <c r="F26" s="4"/>
      <c r="G26" s="41"/>
    </row>
    <row r="27" spans="1:256" ht="25.85">
      <c r="A27" s="18" t="s">
        <v>16</v>
      </c>
      <c r="B27" s="51" t="s">
        <v>26</v>
      </c>
      <c r="E27" s="4"/>
      <c r="F27" s="4"/>
      <c r="G27" s="41"/>
    </row>
    <row r="28" spans="1:256">
      <c r="A28" s="18" t="s">
        <v>29</v>
      </c>
      <c r="B28" s="48" t="s">
        <v>39</v>
      </c>
      <c r="G28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2024-09-27T12:45:17Z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